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E653D252-40B5-46F7-9CD4-AB12E810A85D}"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 r="BF3" i="1"/>
  <c r="BT3" i="1"/>
  <c r="BF4" i="1"/>
  <c r="BT4" i="1"/>
  <c r="BF5" i="1"/>
  <c r="BT5" i="1"/>
</calcChain>
</file>

<file path=xl/sharedStrings.xml><?xml version="1.0" encoding="utf-8"?>
<sst xmlns="http://schemas.openxmlformats.org/spreadsheetml/2006/main" count="308" uniqueCount="184">
  <si>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</si>
  <si>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</si>
  <si>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</si>
  <si>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</si>
  <si>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</si>
  <si>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</si>
  <si>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</si>
  <si>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</si>
  <si>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</si>
  <si>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</si>
  <si>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</si>
  <si>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</si>
  <si>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</si>
  <si>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</si>
  <si>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</si>
  <si>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</si>
  <si>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</si>
  <si>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</si>
  <si>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</si>
  <si>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</si>
  <si>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</si>
  <si>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</si>
  <si>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</si>
  <si>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</si>
  <si>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</si>
  <si>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</si>
  <si>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</si>
  <si>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</si>
  <si>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</si>
  <si>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</si>
  <si>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</si>
  <si>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</si>
  <si>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</si>
  <si>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</si>
  <si>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</si>
  <si>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</si>
  <si>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</si>
  <si>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</si>
  <si>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</si>
  <si>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</si>
  <si>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</si>
  <si>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</si>
  <si>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</si>
  <si>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</si>
  <si>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</si>
  <si>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</si>
  <si>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</si>
  <si>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</si>
  <si>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</si>
  <si>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</si>
  <si>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</si>
  <si>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</si>
  <si>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</si>
  <si>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</si>
  <si>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</si>
  <si>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</si>
  <si>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</si>
  <si>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</si>
  <si>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</si>
  <si>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</si>
  <si>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</si>
  <si>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</si>
  <si>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</si>
  <si>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</si>
  <si>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</si>
  <si>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</si>
  <si>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</si>
  <si>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</si>
  <si>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</si>
  <si>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</si>
  <si>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</si>
  <si>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</si>
  <si>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</si>
  <si>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Dimitrova, R; Chasiotis, A; Bender, M; van de Vijver, FJR</t>
  </si>
  <si>
    <t/>
  </si>
  <si>
    <t>Dimitrova, Radosveta; Chasiotis, Athanasios; Bender, Michael; van de Vijver, Fons J. R.</t>
  </si>
  <si>
    <t>Identity and well-LEbeing of ethnic minority and mainstream adolescents in Bulgaria</t>
  </si>
  <si>
    <t>CURRENT ISSUES IN PERSONALITY PSYCHOLOGY</t>
  </si>
  <si>
    <t>English</t>
  </si>
  <si>
    <t>Article</t>
  </si>
  <si>
    <t>well-being; identity; minority adolescents; Bulgaria</t>
  </si>
  <si>
    <t>AFRICAN-AMERICAN; COLLECTIVE IDENTITY; SATISFACTION; ACHIEVEMENT; DIMENSIONS; ADJUSTMENT; FAMILIES; RELIGION; ADULTS; RISK</t>
  </si>
  <si>
    <t>BACKGROUND We study identity in the context of long-term sedentary groups in Eastern Europe in contrast to the frequently studied short-term immigrants in typical Western European or US American contexts. This paper provides a novel approach to youth identity in an Eastern European post-communist context for minority groups that are quite distinct from the mainstream group to advance the study of identity. Turkish-Bulgarians and Muslim-Bulgarians have been subjected to extensive assimilation campaigns, which prompted them to carefully negotiate their ethnic identity and sense of belonging. PARTICIPANTS AND PROCEDURE Participants were 366 adolescents aged 16 to 18 years (M = 16.72, SD = 0.71) from South Central and South Western regions of Bulgaria. This sample included Turkish-Bulgarian (n = 145), Muslim-Bulgarian (n = 85), and (mainstream) Bulgarian (n = 136) youth who provided data on personal, ethnic, familial, and religious identity as well as psychological well-being. RESULTS Turkish-Bulgarian youth scored higher on achievement, diffusion, and foreclosure but lower on moratorium and Bulgarian ethnic and familial identity than Muslim-Bulgarian and Bulgarian youth. Bulgarian mainstreamers scored significantly lower on religious identity compared to their Turkish-Bulgarian and Muslim-Bulgarian peers. Finally, Bulgarian mainstream identity significantly predicted well-being of youth from all groups, independent of their ethnic background. CONCLUSIONS A strong ethnic and familial identity results in beneficial psychological outcomes for youth, even in the face of adversity and assimilation.</t>
  </si>
  <si>
    <t>[Dimitrova, Radosveta] Stockholm Univ, Dept Psychol, Frescati Hagv 14, SE-10691 Stockholm, Sweden; [Dimitrova, Radosveta] Hiroshima Univ, Dept Educ, Hiroshima, Japan; [Chasiotis, Athanasios; van de Vijver, Fons J. R.] Tilburg Univ, Fac Social &amp; Behav Sci, NL-5000 LE Tilburg, Netherlands; [Bender, Michael] Gratia Christian Coll, Hong Kong, Hong Kong, Peoples R China; [van de Vijver, Fons J. R.] North West Univ, Gauteng, South Africa; [van de Vijver, Fons J. R.] Univ Queensland, Brisbane, Qld, Australia</t>
  </si>
  <si>
    <t>Stockholm University; Hiroshima University; Tilburg University; North West University - South Africa; University of Queensland</t>
  </si>
  <si>
    <t>Dimitrova, R (corresponding author), Stockholm Univ, Dept Psychol, Frescati Hagv 14, SE-10691 Stockholm, Sweden.</t>
  </si>
  <si>
    <t>dimitrova.radosveta@gmail.com</t>
  </si>
  <si>
    <t>Bender, Michael/J-7651-2016; van de Vijver, Fons/A-4317-2012</t>
  </si>
  <si>
    <t>Bender, Michael/0000-0003-0300-5555; van de Vijver, Fons/0000-0003-0220-2485</t>
  </si>
  <si>
    <t>TERMEDIA PUBLISHING HOUSE LTD</t>
  </si>
  <si>
    <t>POZNAN</t>
  </si>
  <si>
    <t>KLEEBERGA ST 2, POZNAN, 61-615, POLAND</t>
  </si>
  <si>
    <t>2353-4192</t>
  </si>
  <si>
    <t>2353-561X</t>
  </si>
  <si>
    <t>CURR ISS PERSONAL PS</t>
  </si>
  <si>
    <t>CURR. ISS. PERSONAL. PSYCHOL.</t>
  </si>
  <si>
    <t>10.5114/CIPP.2017.63055</t>
  </si>
  <si>
    <t>Psychology, Social</t>
  </si>
  <si>
    <t>Emerging Sources Citation Index (ESCI)</t>
  </si>
  <si>
    <t>Psychology</t>
  </si>
  <si>
    <t>ES5YC</t>
  </si>
  <si>
    <t>Green Submitted, gold</t>
  </si>
  <si>
    <t>2023-10-09</t>
  </si>
  <si>
    <t>WOS:000399621000006</t>
  </si>
  <si>
    <t>Hassan, LM; Walsh, G; Shiu, EMK; Hastings, G; Harris, F</t>
  </si>
  <si>
    <t>Hassan, Louise M.; Walsh, Gianfranco; Shiu, Edward M. K.; Hastings, Gerard; Harris, Fiona</t>
  </si>
  <si>
    <t>Modeling persuasion in social advertising - A study of responsible thinking in antismoking promotion in eight eastern EU (European Union) member states</t>
  </si>
  <si>
    <t>JOURNAL OF ADVERTISING</t>
  </si>
  <si>
    <t>SOURCE CREDIBILITY; MESSAGE; ATTITUDES; INTENTIONS; MEDIA; BRAND; ADVERTISEMENTS; COMPREHENSION; ADOLESCENTS; PERCEPTIONS</t>
  </si>
  <si>
    <t>In 2005, the European Union (EU) commissioned a study as part of an EU-wide antismoking campaign. The study was conducted by a consortium of EU companies. Our research reanalyzes the EU data, based on inter-views with over 25,000 consumers in 25 countries. This paper focuses on Eastern EU countries and addresses the potential effects of source misattribution. We built a conceptual model linking comprehension of and attitude toward the campaign with outcome measures: responsible thinking toward smoking and intention to quit. Our analysis suggests that source attribution plays a moderating role in the relationship between message comprehension and the two outcome variables.</t>
  </si>
  <si>
    <t>Open Univ, Sch Business, Milton Keynes MK7 6AA, Bucks, England; Univ Strathclyde, Dept Mkt, Glasgow G1 1XQ, Lanark, Scotland; Univ Stirling, Dept Mkt, Stirling FK9 4LA, Scotland; Univ Stirling, Inst Social Mkt, Stirling FK9 4LA, Scotland</t>
  </si>
  <si>
    <t>Open University - UK; University of Strathclyde; University of Stirling; University of Stirling</t>
  </si>
  <si>
    <t>Hassan, Louise M/AHD-0412-2022</t>
  </si>
  <si>
    <t>Hassan, Louise M/0000-0002-9561-5360</t>
  </si>
  <si>
    <t>ROUTLEDGE JOURNALS, TAYLOR &amp; FRANCIS LTD</t>
  </si>
  <si>
    <t>ABINGDON</t>
  </si>
  <si>
    <t>2-4 PARK SQUARE, MILTON PARK, ABINGDON OX14 4RN, OXON, ENGLAND</t>
  </si>
  <si>
    <t>0091-3367</t>
  </si>
  <si>
    <t>1557-7805</t>
  </si>
  <si>
    <t>J ADVERTISING</t>
  </si>
  <si>
    <t>J. Advert.</t>
  </si>
  <si>
    <t>SUM</t>
  </si>
  <si>
    <t>10.2753/JOA0091-3367360201</t>
  </si>
  <si>
    <t>Business; Communication</t>
  </si>
  <si>
    <t>Social Science Citation Index (SSCI)</t>
  </si>
  <si>
    <t>Business &amp; Economics; Communication</t>
  </si>
  <si>
    <t>177RN</t>
  </si>
  <si>
    <t>WOS:000247170300002</t>
  </si>
  <si>
    <t>Spilková, J</t>
  </si>
  <si>
    <t>Spilkova, Jana</t>
  </si>
  <si>
    <t>Leisure time preferences and health-risk behavior of teenagers in the post-communist Central European countries</t>
  </si>
  <si>
    <t>CHILDRENS GEOGRAPHIES</t>
  </si>
  <si>
    <t>teenagers; Central and Eastern Europe; drug use; smoking; alcohol consumption; risk behavior</t>
  </si>
  <si>
    <t>SUBSTANCE USE; ALCOHOL; ADOLESCENTS; CHILDREN; INEQUALITIES; CONSUMPTION; PATTERNS; LIFE; EAST</t>
  </si>
  <si>
    <t>In Central and Eastern Europe (CE), alcohol consumption, smoking, and substance use have become a substantial problem mainly among young people as well as changes of their leisure time occupations. The paper uses the binary logistic regression to measure the association between a certain type of leisure occupations and health-risk behaviors to show which activities are the most prone to health-risk behaviors. The analysis shows one prominent result - the strong relation between health-risk behavior of teenagers and going out in the evenings in the CE countries. There are, however, some specific protective factors of teenage risk behavior; these could be used to focus anti-risk behavior campaigns aimed at teenagers.</t>
  </si>
  <si>
    <t>Charles Univ Prague, Fac Sci, Dept Social Geog &amp; Reg Dev, Prague, Czech Republic</t>
  </si>
  <si>
    <t>Charles University Prague</t>
  </si>
  <si>
    <t>Spilková, J (corresponding author), Charles Univ Prague, Fac Sci, Dept Social Geog &amp; Reg Dev, Prague, Czech Republic.</t>
  </si>
  <si>
    <t>spilkova@natur.cuni.cz</t>
  </si>
  <si>
    <t>Šiftová, Jana/A-4619-2008</t>
  </si>
  <si>
    <t>Šiftová, Jana/0000-0002-9117-0878</t>
  </si>
  <si>
    <t>Czech Ministry of Health [NT 12118-5/2011]</t>
  </si>
  <si>
    <t>Czech Ministry of Health(Ministry of Health, Czech Republic)</t>
  </si>
  <si>
    <t>The Czech Ministry of Health provided support for the preparation of this paper with the grant 'The analysis of the relation of youth health-risk behavior and socio-geographical determinants of the environment' number [NT 12118-5/2011].</t>
  </si>
  <si>
    <t>1473-3285</t>
  </si>
  <si>
    <t>1473-3277</t>
  </si>
  <si>
    <t>CHILD GEOGR</t>
  </si>
  <si>
    <t>Child. Geogr.</t>
  </si>
  <si>
    <t>JUL 4</t>
  </si>
  <si>
    <t>10.1080/14733285.2013.848742</t>
  </si>
  <si>
    <t>Geography</t>
  </si>
  <si>
    <t>CI6MH</t>
  </si>
  <si>
    <t>WOS:000354873000004</t>
  </si>
  <si>
    <t>Bang, H; Choi, D; Yoon, S; Baek, TH; Kim, Y</t>
  </si>
  <si>
    <t>Bang, Hyejin; Choi, Dongwon; Yoon, Sukki; Baek, Tae Hyun; Kim, Yeonshin</t>
  </si>
  <si>
    <t>Message assertiveness and price discount in prosocial advertising: differences between Americans and Koreans</t>
  </si>
  <si>
    <t>EUROPEAN JOURNAL OF MARKETING</t>
  </si>
  <si>
    <t>Reactance; Reciprocity; Price discounts; Assertive messaging; Prosocial advertising</t>
  </si>
  <si>
    <t>POWER DISTANCE BELIEF; PSYCHOLOGICAL REACTANCE; COUNTERFACTUAL THINKING; ENVIRONMENTAL MESSAGES; ADOLESCENT REACTANCE; DECISION-MAKING; MODERATING ROLE; CONSUMERS; GREEN; RESPONSIBILITY</t>
  </si>
  <si>
    <t>Purpose Prosocial advertisers widely use assertive messages to encourage prosocial attitudes and behaviors, but ironically, assertive messages may cause reactance. By applying cultural theories and the reciprocity principle, this study aims to observe whether consumers' responses to assertive messages hold across culturally different audiences (Americans vs South Koreans) and different consumption situations (price discount vs no discount). Design/methodology/approach American and Korean participants take part in three experimental studies examining the interactions of nationality, price discounts and assertive messaging for influencing consumer responses, first to a prosocial ad encouraging recycling (Study 1), the second for a campaign requesting donations for disadvantaged children (Study 2) and the third to prosocial messages encouraging water conservation (Study 3). Findings The three experiments strongly support the moderating role of price discounts and cultural backgrounds in the persuasiveness of assertive prosocial messages. American consumers generally dislike assertive messages, but feel reciprocal obligations if marketers include price discounts, whereas South Korean consumers accept both assertive and nonassertive messages without resistance, and discounts have no effects on persuasion. Research limitations/implications The findings make two key contributions to the literature and to prosocial advertising practices. First, although many corporations have adopted philanthropic strategies, few researchers have examined how specific consumption contexts determine the effectiveness of prosocial persuasion. The findings show how price discounts and message framing potentially alter the effectiveness of prosocial messages across Eastern and Western cultures. Second, assertive language evokes reactance, but the findings suggest that reactive responses to prosocial advertising are culture-specific. Practical implications International nonprofit organizations and brands using philanthropic strategies might use the guidelines of this study for tailoring strategic, practical prosocial messages that will appeal to consumers from diverse cultural backgrounds. In particular, pro-environmental and charity campaigns targeting North American or Western European populations may consider bundling discounts into promotions to evoke reciprocity. Originality/value Findings provide novel implications for social marketers regarding on how to couple message assertiveness and price discounts to maximize the success of prosocial messages in different cultures.</t>
  </si>
  <si>
    <t>[Bang, Hyejin] Kookmin Univ, Coll Business Adm, Kookmin Int Business Sch, Seoul, South Korea; [Choi, Dongwon] Kookmin Univ, Dept Advertising &amp; Publ Relat, Seoul, South Korea; [Yoon, Sukki] Bryant Univ, Dept Mkt, Smithfield, RI USA; [Baek, Tae Hyun] Univ Kentucky, Dept Integrated Strateg Commun, Lexington, KY USA; [Kim, Yeonshin] Myongji Univ, Coll Business, Dept Business Adm, Seoul, South Korea</t>
  </si>
  <si>
    <t>Kookmin University; Kookmin University; Bryant University; University of Kentucky; Myongji University</t>
  </si>
  <si>
    <t>Choi, D (corresponding author), Kookmin Univ, Dept Advertising &amp; Publ Relat, Seoul, South Korea.</t>
  </si>
  <si>
    <t>dwc@kookmin.ac.kr</t>
  </si>
  <si>
    <t>Baek, Tae Hyun/AAL-7057-2021; Baek, Tae Hyun/JGD-1912-2023</t>
  </si>
  <si>
    <t>Baek, Tae Hyun/0000-0003-2000-698X;</t>
  </si>
  <si>
    <t>National Research Foundation of Korea - Korean Government [NRF-2017S1A2A2041723]; National Research Foundation of Korea [2017S1A2A2041723] Funding Source: Korea Institute of Science &amp; Technology Information (KISTI), National Science &amp; Technology Information Service (NTIS)</t>
  </si>
  <si>
    <t>National Research Foundation of Korea - Korean Government(National Research Foundation of KoreaKorean Government); National Research Foundation of Korea(National Research Foundation of Korea)</t>
  </si>
  <si>
    <t>This work was supported by the National Research Foundation of Korea Grant funded by the Korean Government (NRF-2017S1A2A2041723).</t>
  </si>
  <si>
    <t>EMERALD GROUP PUBLISHING LTD</t>
  </si>
  <si>
    <t>BINGLEY</t>
  </si>
  <si>
    <t>HOWARD HOUSE, WAGON LANE, BINGLEY BD16 1WA, W YORKSHIRE, ENGLAND</t>
  </si>
  <si>
    <t>0309-0566</t>
  </si>
  <si>
    <t>1758-7123</t>
  </si>
  <si>
    <t>EUR J MARKETING</t>
  </si>
  <si>
    <t>Eur. J. Market.</t>
  </si>
  <si>
    <t>JUN 17</t>
  </si>
  <si>
    <t>10.1108/EJM-10-2019-0791</t>
  </si>
  <si>
    <t>FEB 2021</t>
  </si>
  <si>
    <t>Business</t>
  </si>
  <si>
    <t>Business &amp; Economics</t>
  </si>
  <si>
    <t>SV8WF</t>
  </si>
  <si>
    <t>Green Submitted</t>
  </si>
  <si>
    <t>WOS:000619048800001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</si>
</sst>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5"/>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80</v>
      </c>
      <c r="U2" t="s">
        <v>81</v>
      </c>
      <c r="V2" t="s">
        <v>82</v>
      </c>
      <c r="W2" t="s">
        <v>83</v>
      </c>
      <c r="X2" t="s">
        <v>84</v>
      </c>
      <c r="Y2" t="s">
        <v>85</v>
      </c>
      <c r="Z2" t="s">
        <v>86</v>
      </c>
      <c r="AA2" t="s">
        <v>87</v>
      </c>
      <c r="AB2" t="s">
        <v>88</v>
      </c>
      <c r="AC2" t="s">
        <v>74</v>
      </c>
      <c r="AD2" t="s">
        <v>74</v>
      </c>
      <c r="AE2" t="s">
        <v>74</v>
      </c>
      <c r="AF2" t="s">
        <v>74</v>
      </c>
      <c r="AG2">
        <v>59</v>
      </c>
      <c r="AH2">
        <v>2</v>
      </c>
      <c r="AI2">
        <v>2</v>
      </c>
      <c r="AJ2">
        <v>0</v>
      </c>
      <c r="AK2">
        <v>4</v>
      </c>
      <c r="AL2" t="s">
        <v>89</v>
      </c>
      <c r="AM2" t="s">
        <v>90</v>
      </c>
      <c r="AN2" t="s">
        <v>91</v>
      </c>
      <c r="AO2" t="s">
        <v>92</v>
      </c>
      <c r="AP2" t="s">
        <v>93</v>
      </c>
      <c r="AQ2" t="s">
        <v>74</v>
      </c>
      <c r="AR2" t="s">
        <v>94</v>
      </c>
      <c r="AS2" t="s">
        <v>95</v>
      </c>
      <c r="AT2" t="s">
        <v>74</v>
      </c>
      <c r="AU2">
        <v>2017</v>
      </c>
      <c r="AV2">
        <v>5</v>
      </c>
      <c r="AW2">
        <v>1</v>
      </c>
      <c r="AX2" t="s">
        <v>74</v>
      </c>
      <c r="AY2" t="s">
        <v>74</v>
      </c>
      <c r="AZ2" t="s">
        <v>74</v>
      </c>
      <c r="BA2" t="s">
        <v>74</v>
      </c>
      <c r="BB2">
        <v>41</v>
      </c>
      <c r="BC2">
        <v>52</v>
      </c>
      <c r="BD2" t="s">
        <v>74</v>
      </c>
      <c r="BE2" t="s">
        <v>96</v>
      </c>
      <c r="BF2" t="str">
        <f>HYPERLINK("http://dx.doi.org/10.5114/CIPP.2017.63055","http://dx.doi.org/10.5114/CIPP.2017.63055")</f>
        <v>http://dx.doi.org/10.5114/CIPP.2017.63055</v>
      </c>
      <c r="BG2" t="s">
        <v>74</v>
      </c>
      <c r="BH2" t="s">
        <v>74</v>
      </c>
      <c r="BI2">
        <v>12</v>
      </c>
      <c r="BJ2" t="s">
        <v>97</v>
      </c>
      <c r="BK2" t="s">
        <v>98</v>
      </c>
      <c r="BL2" t="s">
        <v>99</v>
      </c>
      <c r="BM2" t="s">
        <v>100</v>
      </c>
      <c r="BN2" t="s">
        <v>74</v>
      </c>
      <c r="BO2" t="s">
        <v>101</v>
      </c>
      <c r="BP2" t="s">
        <v>74</v>
      </c>
      <c r="BQ2" t="s">
        <v>74</v>
      </c>
      <c r="BR2" t="s">
        <v>102</v>
      </c>
      <c r="BS2" t="s">
        <v>103</v>
      </c>
      <c r="BT2" t="str">
        <f>HYPERLINK("https%3A%2F%2Fwww.webofscience.com%2Fwos%2Fwoscc%2Ffull-record%2FWOS:000399621000006","View Full Record in Web of Science")</f>
        <v>View Full Record in Web of Science</v>
      </c>
    </row>
    <row r="3" spans="1:72" x14ac:dyDescent="0.25">
      <c r="A3" t="s">
        <v>72</v>
      </c>
      <c r="B3" t="s">
        <v>104</v>
      </c>
      <c r="C3" t="s">
        <v>74</v>
      </c>
      <c r="D3" t="s">
        <v>74</v>
      </c>
      <c r="E3" t="s">
        <v>74</v>
      </c>
      <c r="F3" t="s">
        <v>105</v>
      </c>
      <c r="G3" t="s">
        <v>74</v>
      </c>
      <c r="H3" t="s">
        <v>74</v>
      </c>
      <c r="I3" t="s">
        <v>106</v>
      </c>
      <c r="J3" t="s">
        <v>107</v>
      </c>
      <c r="K3" t="s">
        <v>74</v>
      </c>
      <c r="L3" t="s">
        <v>74</v>
      </c>
      <c r="M3" t="s">
        <v>78</v>
      </c>
      <c r="N3" t="s">
        <v>79</v>
      </c>
      <c r="O3" t="s">
        <v>74</v>
      </c>
      <c r="P3" t="s">
        <v>74</v>
      </c>
      <c r="Q3" t="s">
        <v>74</v>
      </c>
      <c r="R3" t="s">
        <v>74</v>
      </c>
      <c r="S3" t="s">
        <v>74</v>
      </c>
      <c r="T3" t="s">
        <v>74</v>
      </c>
      <c r="U3" t="s">
        <v>108</v>
      </c>
      <c r="V3" t="s">
        <v>109</v>
      </c>
      <c r="W3" t="s">
        <v>110</v>
      </c>
      <c r="X3" t="s">
        <v>111</v>
      </c>
      <c r="Y3" t="s">
        <v>74</v>
      </c>
      <c r="Z3" t="s">
        <v>74</v>
      </c>
      <c r="AA3" t="s">
        <v>112</v>
      </c>
      <c r="AB3" t="s">
        <v>113</v>
      </c>
      <c r="AC3" t="s">
        <v>74</v>
      </c>
      <c r="AD3" t="s">
        <v>74</v>
      </c>
      <c r="AE3" t="s">
        <v>74</v>
      </c>
      <c r="AF3" t="s">
        <v>74</v>
      </c>
      <c r="AG3">
        <v>75</v>
      </c>
      <c r="AH3">
        <v>31</v>
      </c>
      <c r="AI3">
        <v>31</v>
      </c>
      <c r="AJ3">
        <v>2</v>
      </c>
      <c r="AK3">
        <v>20</v>
      </c>
      <c r="AL3" t="s">
        <v>114</v>
      </c>
      <c r="AM3" t="s">
        <v>115</v>
      </c>
      <c r="AN3" t="s">
        <v>116</v>
      </c>
      <c r="AO3" t="s">
        <v>117</v>
      </c>
      <c r="AP3" t="s">
        <v>118</v>
      </c>
      <c r="AQ3" t="s">
        <v>74</v>
      </c>
      <c r="AR3" t="s">
        <v>119</v>
      </c>
      <c r="AS3" t="s">
        <v>120</v>
      </c>
      <c r="AT3" t="s">
        <v>121</v>
      </c>
      <c r="AU3">
        <v>2007</v>
      </c>
      <c r="AV3">
        <v>36</v>
      </c>
      <c r="AW3">
        <v>2</v>
      </c>
      <c r="AX3" t="s">
        <v>74</v>
      </c>
      <c r="AY3" t="s">
        <v>74</v>
      </c>
      <c r="AZ3" t="s">
        <v>74</v>
      </c>
      <c r="BA3" t="s">
        <v>74</v>
      </c>
      <c r="BB3">
        <v>15</v>
      </c>
      <c r="BC3">
        <v>31</v>
      </c>
      <c r="BD3" t="s">
        <v>74</v>
      </c>
      <c r="BE3" t="s">
        <v>122</v>
      </c>
      <c r="BF3" t="str">
        <f>HYPERLINK("http://dx.doi.org/10.2753/JOA0091-3367360201","http://dx.doi.org/10.2753/JOA0091-3367360201")</f>
        <v>http://dx.doi.org/10.2753/JOA0091-3367360201</v>
      </c>
      <c r="BG3" t="s">
        <v>74</v>
      </c>
      <c r="BH3" t="s">
        <v>74</v>
      </c>
      <c r="BI3">
        <v>17</v>
      </c>
      <c r="BJ3" t="s">
        <v>123</v>
      </c>
      <c r="BK3" t="s">
        <v>124</v>
      </c>
      <c r="BL3" t="s">
        <v>125</v>
      </c>
      <c r="BM3" t="s">
        <v>126</v>
      </c>
      <c r="BN3" t="s">
        <v>74</v>
      </c>
      <c r="BO3" t="s">
        <v>74</v>
      </c>
      <c r="BP3" t="s">
        <v>74</v>
      </c>
      <c r="BQ3" t="s">
        <v>74</v>
      </c>
      <c r="BR3" t="s">
        <v>102</v>
      </c>
      <c r="BS3" t="s">
        <v>127</v>
      </c>
      <c r="BT3" t="str">
        <f>HYPERLINK("https%3A%2F%2Fwww.webofscience.com%2Fwos%2Fwoscc%2Ffull-record%2FWOS:000247170300002","View Full Record in Web of Science")</f>
        <v>View Full Record in Web of Science</v>
      </c>
    </row>
    <row r="4" spans="1:72" x14ac:dyDescent="0.25">
      <c r="A4" t="s">
        <v>72</v>
      </c>
      <c r="B4" t="s">
        <v>128</v>
      </c>
      <c r="C4" t="s">
        <v>74</v>
      </c>
      <c r="D4" t="s">
        <v>74</v>
      </c>
      <c r="E4" t="s">
        <v>74</v>
      </c>
      <c r="F4" t="s">
        <v>129</v>
      </c>
      <c r="G4" t="s">
        <v>74</v>
      </c>
      <c r="H4" t="s">
        <v>74</v>
      </c>
      <c r="I4" t="s">
        <v>130</v>
      </c>
      <c r="J4" t="s">
        <v>131</v>
      </c>
      <c r="K4" t="s">
        <v>74</v>
      </c>
      <c r="L4" t="s">
        <v>74</v>
      </c>
      <c r="M4" t="s">
        <v>78</v>
      </c>
      <c r="N4" t="s">
        <v>79</v>
      </c>
      <c r="O4" t="s">
        <v>74</v>
      </c>
      <c r="P4" t="s">
        <v>74</v>
      </c>
      <c r="Q4" t="s">
        <v>74</v>
      </c>
      <c r="R4" t="s">
        <v>74</v>
      </c>
      <c r="S4" t="s">
        <v>74</v>
      </c>
      <c r="T4" t="s">
        <v>132</v>
      </c>
      <c r="U4" t="s">
        <v>133</v>
      </c>
      <c r="V4" t="s">
        <v>134</v>
      </c>
      <c r="W4" t="s">
        <v>135</v>
      </c>
      <c r="X4" t="s">
        <v>136</v>
      </c>
      <c r="Y4" t="s">
        <v>137</v>
      </c>
      <c r="Z4" t="s">
        <v>138</v>
      </c>
      <c r="AA4" t="s">
        <v>139</v>
      </c>
      <c r="AB4" t="s">
        <v>140</v>
      </c>
      <c r="AC4" t="s">
        <v>141</v>
      </c>
      <c r="AD4" t="s">
        <v>142</v>
      </c>
      <c r="AE4" t="s">
        <v>143</v>
      </c>
      <c r="AF4" t="s">
        <v>74</v>
      </c>
      <c r="AG4">
        <v>51</v>
      </c>
      <c r="AH4">
        <v>9</v>
      </c>
      <c r="AI4">
        <v>9</v>
      </c>
      <c r="AJ4">
        <v>0</v>
      </c>
      <c r="AK4">
        <v>23</v>
      </c>
      <c r="AL4" t="s">
        <v>114</v>
      </c>
      <c r="AM4" t="s">
        <v>115</v>
      </c>
      <c r="AN4" t="s">
        <v>116</v>
      </c>
      <c r="AO4" t="s">
        <v>144</v>
      </c>
      <c r="AP4" t="s">
        <v>145</v>
      </c>
      <c r="AQ4" t="s">
        <v>74</v>
      </c>
      <c r="AR4" t="s">
        <v>146</v>
      </c>
      <c r="AS4" t="s">
        <v>147</v>
      </c>
      <c r="AT4" t="s">
        <v>148</v>
      </c>
      <c r="AU4">
        <v>2015</v>
      </c>
      <c r="AV4">
        <v>13</v>
      </c>
      <c r="AW4">
        <v>4</v>
      </c>
      <c r="AX4" t="s">
        <v>74</v>
      </c>
      <c r="AY4" t="s">
        <v>74</v>
      </c>
      <c r="AZ4" t="s">
        <v>74</v>
      </c>
      <c r="BA4" t="s">
        <v>74</v>
      </c>
      <c r="BB4">
        <v>435</v>
      </c>
      <c r="BC4">
        <v>450</v>
      </c>
      <c r="BD4" t="s">
        <v>74</v>
      </c>
      <c r="BE4" t="s">
        <v>149</v>
      </c>
      <c r="BF4" t="str">
        <f>HYPERLINK("http://dx.doi.org/10.1080/14733285.2013.848742","http://dx.doi.org/10.1080/14733285.2013.848742")</f>
        <v>http://dx.doi.org/10.1080/14733285.2013.848742</v>
      </c>
      <c r="BG4" t="s">
        <v>74</v>
      </c>
      <c r="BH4" t="s">
        <v>74</v>
      </c>
      <c r="BI4">
        <v>16</v>
      </c>
      <c r="BJ4" t="s">
        <v>150</v>
      </c>
      <c r="BK4" t="s">
        <v>124</v>
      </c>
      <c r="BL4" t="s">
        <v>150</v>
      </c>
      <c r="BM4" t="s">
        <v>151</v>
      </c>
      <c r="BN4" t="s">
        <v>74</v>
      </c>
      <c r="BO4" t="s">
        <v>74</v>
      </c>
      <c r="BP4" t="s">
        <v>74</v>
      </c>
      <c r="BQ4" t="s">
        <v>74</v>
      </c>
      <c r="BR4" t="s">
        <v>102</v>
      </c>
      <c r="BS4" t="s">
        <v>152</v>
      </c>
      <c r="BT4" t="str">
        <f>HYPERLINK("https%3A%2F%2Fwww.webofscience.com%2Fwos%2Fwoscc%2Ffull-record%2FWOS:000354873000004","View Full Record in Web of Science")</f>
        <v>View Full Record in Web of Science</v>
      </c>
    </row>
    <row r="5" spans="1:72" x14ac:dyDescent="0.25">
      <c r="A5" t="s">
        <v>72</v>
      </c>
      <c r="B5" t="s">
        <v>153</v>
      </c>
      <c r="C5" t="s">
        <v>74</v>
      </c>
      <c r="D5" t="s">
        <v>74</v>
      </c>
      <c r="E5" t="s">
        <v>74</v>
      </c>
      <c r="F5" t="s">
        <v>154</v>
      </c>
      <c r="G5" t="s">
        <v>74</v>
      </c>
      <c r="H5" t="s">
        <v>74</v>
      </c>
      <c r="I5" t="s">
        <v>155</v>
      </c>
      <c r="J5" t="s">
        <v>156</v>
      </c>
      <c r="K5" t="s">
        <v>74</v>
      </c>
      <c r="L5" t="s">
        <v>74</v>
      </c>
      <c r="M5" t="s">
        <v>78</v>
      </c>
      <c r="N5" t="s">
        <v>79</v>
      </c>
      <c r="O5" t="s">
        <v>74</v>
      </c>
      <c r="P5" t="s">
        <v>74</v>
      </c>
      <c r="Q5" t="s">
        <v>74</v>
      </c>
      <c r="R5" t="s">
        <v>74</v>
      </c>
      <c r="S5" t="s">
        <v>74</v>
      </c>
      <c r="T5" t="s">
        <v>157</v>
      </c>
      <c r="U5" t="s">
        <v>158</v>
      </c>
      <c r="V5" t="s">
        <v>159</v>
      </c>
      <c r="W5" t="s">
        <v>160</v>
      </c>
      <c r="X5" t="s">
        <v>161</v>
      </c>
      <c r="Y5" t="s">
        <v>162</v>
      </c>
      <c r="Z5" t="s">
        <v>163</v>
      </c>
      <c r="AA5" t="s">
        <v>164</v>
      </c>
      <c r="AB5" t="s">
        <v>165</v>
      </c>
      <c r="AC5" t="s">
        <v>166</v>
      </c>
      <c r="AD5" t="s">
        <v>167</v>
      </c>
      <c r="AE5" t="s">
        <v>168</v>
      </c>
      <c r="AF5" t="s">
        <v>74</v>
      </c>
      <c r="AG5">
        <v>99</v>
      </c>
      <c r="AH5">
        <v>12</v>
      </c>
      <c r="AI5">
        <v>13</v>
      </c>
      <c r="AJ5">
        <v>10</v>
      </c>
      <c r="AK5">
        <v>48</v>
      </c>
      <c r="AL5" t="s">
        <v>169</v>
      </c>
      <c r="AM5" t="s">
        <v>170</v>
      </c>
      <c r="AN5" t="s">
        <v>171</v>
      </c>
      <c r="AO5" t="s">
        <v>172</v>
      </c>
      <c r="AP5" t="s">
        <v>173</v>
      </c>
      <c r="AQ5" t="s">
        <v>74</v>
      </c>
      <c r="AR5" t="s">
        <v>174</v>
      </c>
      <c r="AS5" t="s">
        <v>175</v>
      </c>
      <c r="AT5" t="s">
        <v>176</v>
      </c>
      <c r="AU5">
        <v>2021</v>
      </c>
      <c r="AV5">
        <v>55</v>
      </c>
      <c r="AW5">
        <v>6</v>
      </c>
      <c r="AX5" t="s">
        <v>74</v>
      </c>
      <c r="AY5" t="s">
        <v>74</v>
      </c>
      <c r="AZ5" t="s">
        <v>74</v>
      </c>
      <c r="BA5" t="s">
        <v>74</v>
      </c>
      <c r="BB5">
        <v>1780</v>
      </c>
      <c r="BC5">
        <v>1802</v>
      </c>
      <c r="BD5" t="s">
        <v>74</v>
      </c>
      <c r="BE5" t="s">
        <v>177</v>
      </c>
      <c r="BF5" t="str">
        <f>HYPERLINK("http://dx.doi.org/10.1108/EJM-10-2019-0791","http://dx.doi.org/10.1108/EJM-10-2019-0791")</f>
        <v>http://dx.doi.org/10.1108/EJM-10-2019-0791</v>
      </c>
      <c r="BG5" t="s">
        <v>74</v>
      </c>
      <c r="BH5" t="s">
        <v>178</v>
      </c>
      <c r="BI5">
        <v>23</v>
      </c>
      <c r="BJ5" t="s">
        <v>179</v>
      </c>
      <c r="BK5" t="s">
        <v>124</v>
      </c>
      <c r="BL5" t="s">
        <v>180</v>
      </c>
      <c r="BM5" t="s">
        <v>181</v>
      </c>
      <c r="BN5" t="s">
        <v>74</v>
      </c>
      <c r="BO5" t="s">
        <v>182</v>
      </c>
      <c r="BP5" t="s">
        <v>74</v>
      </c>
      <c r="BQ5" t="s">
        <v>74</v>
      </c>
      <c r="BR5" t="s">
        <v>102</v>
      </c>
      <c r="BS5" t="s">
        <v>183</v>
      </c>
      <c r="BT5" t="str">
        <f>HYPERLINK("https%3A%2F%2Fwww.webofscience.com%2Fwos%2Fwoscc%2Ffull-record%2FWOS:000619048800001","View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2023-10-09T05:45:17Z</dcterms:created>
  <dcterms:modified xsi:type="dcterms:W3CDTF">2023-10-09T05:45:17Z</dcterms:modified>
</cp:coreProperties>
</file>